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/>
  </bookViews>
  <sheets>
    <sheet name="расчёт показателей" sheetId="1" r:id="rId1"/>
  </sheets>
  <definedNames>
    <definedName name="Z_1EE374B2_5299_4AFC_8658_2E3793AA970E_.wvu.PrintArea" localSheetId="0" hidden="1">'расчёт показателей'!$A:$G</definedName>
    <definedName name="Z_1EE374B2_5299_4AFC_8658_2E3793AA970E_.wvu.PrintTitles" localSheetId="0" hidden="1">'расчёт показателей'!$A:$B,'расчёт показателей'!$3:$6</definedName>
    <definedName name="Z_1FC4B85F_A699_4D8C_B0B6_6DA97BF8B99A_.wvu.PrintArea" localSheetId="0" hidden="1">'расчёт показателей'!$A:$G</definedName>
    <definedName name="Z_1FC4B85F_A699_4D8C_B0B6_6DA97BF8B99A_.wvu.PrintTitles" localSheetId="0" hidden="1">'расчёт показателей'!$A:$B,'расчёт показателей'!$3:$6</definedName>
    <definedName name="Z_44CE3843_ED52_47FB_8C42_174C3EF3367E_.wvu.PrintArea" localSheetId="0" hidden="1">'расчёт показателей'!$A:$G</definedName>
    <definedName name="Z_44CE3843_ED52_47FB_8C42_174C3EF3367E_.wvu.PrintTitles" localSheetId="0" hidden="1">'расчёт показателей'!$A:$B,'расчёт показателей'!$3:$6</definedName>
    <definedName name="Z_6440C6FF_D235_4622_9123_3F0ABA3690C2_.wvu.PrintArea" localSheetId="0" hidden="1">'расчёт показателей'!$A:$G</definedName>
    <definedName name="Z_6440C6FF_D235_4622_9123_3F0ABA3690C2_.wvu.PrintTitles" localSheetId="0" hidden="1">'расчёт показателей'!$A:$B,'расчёт показателей'!$3:$6</definedName>
    <definedName name="Z_72354155_8DB0_4DB5_ACE8_F0C590CC01EE_.wvu.PrintArea" localSheetId="0" hidden="1">'расчёт показателей'!$A:$G</definedName>
    <definedName name="Z_72354155_8DB0_4DB5_ACE8_F0C590CC01EE_.wvu.PrintTitles" localSheetId="0" hidden="1">'расчёт показателей'!$A:$B,'расчёт показателей'!$3:$6</definedName>
    <definedName name="Z_93026021_A89A_4936_B81A_281B72938185_.wvu.PrintArea" localSheetId="0" hidden="1">'расчёт показателей'!$A:$G</definedName>
    <definedName name="Z_93026021_A89A_4936_B81A_281B72938185_.wvu.PrintTitles" localSheetId="0" hidden="1">'расчёт показателей'!$A:$B,'расчёт показателей'!$3:$6</definedName>
    <definedName name="Z_B6A5346A_808D_4CD0_B181_85563A628BAD_.wvu.PrintArea" localSheetId="0" hidden="1">'расчёт показателей'!$A:$G</definedName>
    <definedName name="Z_B6A5346A_808D_4CD0_B181_85563A628BAD_.wvu.PrintTitles" localSheetId="0" hidden="1">'расчёт показателей'!$A:$B,'расчёт показателей'!$3:$6</definedName>
    <definedName name="Z_DF6228A9_2A21_47BB_A592_E7EB587790AC_.wvu.PrintArea" localSheetId="0" hidden="1">'расчёт показателей'!$A:$G</definedName>
    <definedName name="Z_DF6228A9_2A21_47BB_A592_E7EB587790AC_.wvu.PrintTitles" localSheetId="0" hidden="1">'расчёт показателей'!$A:$B,'расчёт показателей'!$3:$6</definedName>
    <definedName name="Z_F51799B3_221F_4FEA_AD7B_7CB1FFF98BA1_.wvu.PrintArea" localSheetId="0" hidden="1">'расчёт показателей'!$A:$G</definedName>
    <definedName name="Z_F51799B3_221F_4FEA_AD7B_7CB1FFF98BA1_.wvu.PrintTitles" localSheetId="0" hidden="1">'расчёт показателей'!$A:$B,'расчёт показателей'!$3:$6</definedName>
    <definedName name="_xlnm.Print_Titles" localSheetId="0">'расчёт показателей'!$A:$B,'расчёт показателей'!$3:$6</definedName>
    <definedName name="_xlnm.Print_Area" localSheetId="0">'расчёт показателей'!$A:$G</definedName>
  </definedNames>
  <calcPr calcId="162913" iterate="1"/>
  <customWorkbookViews>
    <customWorkbookView name="Феоктистова Татьяна Павловна - Личное представление" guid="{DF6228A9-2A21-47BB-A592-E7EB587790AC}" mergeInterval="0" personalView="1" maximized="1" windowWidth="1916" windowHeight="835" activeSheetId="1" showComments="commIndAndComment"/>
    <customWorkbookView name="Пирогова Анастасия Евгеньевна - Личное представление" guid="{72354155-8DB0-4DB5-ACE8-F0C590CC01EE}" mergeInterval="0" personalView="1" maximized="1" xWindow="-8" yWindow="-8" windowWidth="1616" windowHeight="876" activeSheetId="1"/>
    <customWorkbookView name="Шадрина Виктория Владеевна - Личное представление" guid="{44CE3843-ED52-47FB-8C42-174C3EF3367E}" mergeInterval="0" personalView="1" maximized="1" xWindow="-8" yWindow="-8" windowWidth="1696" windowHeight="1026" activeSheetId="1"/>
    <customWorkbookView name="Горшенко Алена Олеговна - Личное представление" guid="{F51799B3-221F-4FEA-AD7B-7CB1FFF98BA1}" mergeInterval="0" personalView="1" maximized="1" xWindow="-9" yWindow="-9" windowWidth="1938" windowHeight="997" activeSheetId="1"/>
    <customWorkbookView name="Нестеренко Юлия Артемовна - Личное представление" guid="{6440C6FF-D235-4622-9123-3F0ABA3690C2}" mergeInterval="0" personalView="1" maximized="1" xWindow="-9" yWindow="-9" windowWidth="1938" windowHeight="1048" activeSheetId="1"/>
    <customWorkbookView name="Шульц Екатерина Викторовна - Личное представление" guid="{B6A5346A-808D-4CD0-B181-85563A628BAD}" mergeInterval="0" personalView="1" maximized="1" xWindow="-8" yWindow="-8" windowWidth="1936" windowHeight="1056" activeSheetId="1"/>
    <customWorkbookView name="Блинов Антон Николаевич - Личное представление" guid="{1FC4B85F-A699-4D8C-B0B6-6DA97BF8B99A}" mergeInterval="0" personalView="1" maximized="1" xWindow="-8" yWindow="-8" windowWidth="1696" windowHeight="1036" activeSheetId="1"/>
    <customWorkbookView name="Кравченко Наталья Александровна - Личное представление" guid="{1EE374B2-5299-4AFC-8658-2E3793AA970E}" mergeInterval="0" personalView="1" maximized="1" xWindow="-8" yWindow="-8" windowWidth="1936" windowHeight="1056" activeSheetId="1"/>
    <customWorkbookView name="Чернова Ирина Абубакировна - Личное представление" guid="{93026021-A89A-4936-B81A-281B72938185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8" i="1"/>
  <c r="F14" i="1" l="1"/>
  <c r="D13" i="1"/>
  <c r="G13" i="1" s="1"/>
  <c r="D12" i="1"/>
  <c r="G12" i="1" s="1"/>
  <c r="D11" i="1"/>
  <c r="G11" i="1" s="1"/>
  <c r="D10" i="1"/>
  <c r="G10" i="1" s="1"/>
  <c r="D9" i="1"/>
  <c r="G9" i="1" s="1"/>
  <c r="D8" i="1"/>
  <c r="G8" i="1" s="1"/>
  <c r="D14" i="1" l="1"/>
</calcChain>
</file>

<file path=xl/sharedStrings.xml><?xml version="1.0" encoding="utf-8"?>
<sst xmlns="http://schemas.openxmlformats.org/spreadsheetml/2006/main" count="38" uniqueCount="22">
  <si>
    <t xml:space="preserve">№ п/п
</t>
  </si>
  <si>
    <t>Наименование участника мониторинга качества финансового менеджмента  ПБС</t>
  </si>
  <si>
    <t>показатель 3</t>
  </si>
  <si>
    <t>Итоговая оценка по показателю</t>
  </si>
  <si>
    <r>
      <t xml:space="preserve">E (P) =1, если требования обоих подпунктов выполнены;
E (P) =0, если не выполнен хотя бы один из подпунктов или требования не выполнены полностью.                        </t>
    </r>
    <r>
      <rPr>
        <b/>
        <u/>
        <sz val="11"/>
        <rFont val="Times New Roman"/>
        <family val="1"/>
        <charset val="204"/>
      </rPr>
      <t xml:space="preserve">  </t>
    </r>
  </si>
  <si>
    <t xml:space="preserve">E(P) </t>
  </si>
  <si>
    <t>Да/Нет (выбрать из выпадающего списка)</t>
  </si>
  <si>
    <t>МКУ "Учреждение хозяйственного обеспечения муниципальных учреждений Нижневартовского района"</t>
  </si>
  <si>
    <t>Да</t>
  </si>
  <si>
    <t>МКУ "Редакция районной газеты "Новости Приобья"</t>
  </si>
  <si>
    <t>Нет</t>
  </si>
  <si>
    <t>МКУ "Управление капитального строительства по застройке Нижневартовского района"</t>
  </si>
  <si>
    <t>МКУ "Учреждение по материально-техническому обеспечению деятельности органов местного самоуправления"</t>
  </si>
  <si>
    <t>МКУ "Управление по делам гражданской обороны и чрезвычайным ситуациям"</t>
  </si>
  <si>
    <t>МКУ "Управление имущественными и земельными ресурсами"</t>
  </si>
  <si>
    <t>Вес показателей</t>
  </si>
  <si>
    <t>Требования к организации внутреннего финансового контроля:
1) Назначено уполномоченное должностное лицо по организации внутреннего финансового контроля;
2) утвержден локальный правовой акт организации внутреннего финансового контроля</t>
  </si>
  <si>
    <t>3.1. Качество организации внутреннего финансового контроля</t>
  </si>
  <si>
    <t>Требования к организации внутреннего финансового  аудита:
1) назначено уполномоченное должностное лицо по организации внутреннего финансового  аудита;
2) утвержден локальный правовой акт организации внутреннего финансового аудита.</t>
  </si>
  <si>
    <t>3.2. Качество организации внутреннего финансового аудита</t>
  </si>
  <si>
    <t>3. Качество организации и осуществления внутреннего финансового контроля и  внутреннего финансового аудита</t>
  </si>
  <si>
    <r>
      <rPr>
        <sz val="16"/>
        <rFont val="Times New Roman"/>
        <family val="1"/>
        <charset val="204"/>
      </rPr>
      <t>Мониторинг качества финансового менеджмента,</t>
    </r>
    <r>
      <rPr>
        <b/>
        <sz val="16"/>
        <rFont val="Times New Roman"/>
        <family val="1"/>
        <charset val="204"/>
      </rPr>
      <t xml:space="preserve"> в части мониторинга получателей бюджетных средств за  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</si>
</sst>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/>
    <xf numFmtId="0" fontId="3" fillId="0" borderId="0" xfId="0" applyFont="1" applyBorder="1"/>
    <xf numFmtId="0" fontId="2" fillId="0" borderId="0" xfId="0" applyFont="1" applyBorder="1"/>
    <xf numFmtId="0" fontId="2" fillId="0" borderId="0" xfId="0" applyFont="1"/>
    <xf numFmtId="4" fontId="5" fillId="0" borderId="11" xfId="0" applyNumberFormat="1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>
      <alignment horizontal="center" vertical="center" wrapText="1"/>
    </xf>
    <xf numFmtId="0" fontId="3" fillId="0" borderId="0" xfId="0" applyFont="1"/>
    <xf numFmtId="4" fontId="9" fillId="0" borderId="9" xfId="0" applyNumberFormat="1" applyFont="1" applyBorder="1" applyAlignment="1">
      <alignment horizontal="center" vertical="center" wrapText="1"/>
    </xf>
    <xf numFmtId="0" fontId="10" fillId="0" borderId="0" xfId="0" applyFont="1"/>
    <xf numFmtId="164" fontId="3" fillId="5" borderId="4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Protection="1"/>
    <xf numFmtId="0" fontId="3" fillId="0" borderId="0" xfId="0" applyFont="1" applyProtection="1"/>
    <xf numFmtId="0" fontId="11" fillId="0" borderId="0" xfId="0" applyFont="1" applyProtection="1"/>
    <xf numFmtId="4" fontId="3" fillId="5" borderId="12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4" fontId="4" fillId="7" borderId="11" xfId="0" applyNumberFormat="1" applyFont="1" applyFill="1" applyBorder="1" applyAlignment="1">
      <alignment horizontal="center" vertical="center" wrapText="1"/>
    </xf>
    <xf numFmtId="3" fontId="4" fillId="7" borderId="11" xfId="0" applyNumberFormat="1" applyFont="1" applyFill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164" fontId="12" fillId="4" borderId="14" xfId="0" applyNumberFormat="1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64" fontId="15" fillId="6" borderId="11" xfId="0" applyNumberFormat="1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64" fontId="12" fillId="4" borderId="0" xfId="0" applyNumberFormat="1" applyFont="1" applyFill="1" applyBorder="1" applyAlignment="1"/>
    <xf numFmtId="164" fontId="12" fillId="4" borderId="13" xfId="0" applyNumberFormat="1" applyFont="1" applyFill="1" applyBorder="1" applyAlignment="1"/>
    <xf numFmtId="0" fontId="0" fillId="5" borderId="3" xfId="0" applyFont="1" applyFill="1" applyBorder="1" applyAlignment="1">
      <alignment horizontal="center"/>
    </xf>
    <xf numFmtId="0" fontId="0" fillId="5" borderId="4" xfId="0" applyFont="1" applyFill="1" applyBorder="1" applyAlignment="1">
      <alignment horizontal="center" vertical="center"/>
    </xf>
    <xf numFmtId="164" fontId="0" fillId="5" borderId="4" xfId="0" applyNumberFormat="1" applyFont="1" applyFill="1" applyBorder="1" applyAlignment="1">
      <alignment horizontal="center"/>
    </xf>
    <xf numFmtId="164" fontId="0" fillId="5" borderId="12" xfId="0" applyNumberFormat="1" applyFont="1" applyFill="1" applyBorder="1" applyAlignment="1">
      <alignment horizontal="center" vertical="center" wrapText="1"/>
    </xf>
    <xf numFmtId="164" fontId="17" fillId="0" borderId="9" xfId="0" applyNumberFormat="1" applyFont="1" applyBorder="1" applyAlignment="1" applyProtection="1">
      <alignment horizontal="center" vertical="center"/>
      <protection locked="0"/>
    </xf>
    <xf numFmtId="164" fontId="10" fillId="5" borderId="1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17" fillId="6" borderId="11" xfId="0" applyNumberFormat="1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10" xfId="0" applyFont="1" applyBorder="1" applyAlignment="1">
      <alignment horizontal="center" vertical="center"/>
    </xf>
    <xf numFmtId="164" fontId="15" fillId="0" borderId="9" xfId="0" applyNumberFormat="1" applyFont="1" applyBorder="1" applyAlignment="1" applyProtection="1">
      <alignment horizontal="center" vertical="center"/>
      <protection locked="0"/>
    </xf>
    <xf numFmtId="164" fontId="20" fillId="4" borderId="15" xfId="0" applyNumberFormat="1" applyFont="1" applyFill="1" applyBorder="1" applyAlignment="1">
      <alignment horizontal="center" vertical="center"/>
    </xf>
    <xf numFmtId="164" fontId="20" fillId="4" borderId="1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18" fillId="0" borderId="0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4" fontId="5" fillId="5" borderId="12" xfId="0" applyNumberFormat="1" applyFont="1" applyFill="1" applyBorder="1" applyAlignment="1">
      <alignment horizontal="center" vertical="center" wrapText="1"/>
    </xf>
    <xf numFmtId="4" fontId="3" fillId="5" borderId="1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1" Type="http://schemas.openxmlformats.org/officeDocument/2006/relationships/revisionLog" Target="revisionLog2.xml"/><Relationship Id="rId30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5651AEF-82F9-44A0-A3AA-C7AE27F571F8}" diskRevisions="1" revisionId="70" version="31">
  <header guid="{B7294F7D-DCC4-4992-9708-C29884A1AB3E}" dateTime="2024-05-06T11:23:45" maxSheetId="2" userName="Феоктистова Татьяна Павловна" r:id="rId30">
    <sheetIdMap count="1">
      <sheetId val="1"/>
    </sheetIdMap>
  </header>
  <header guid="{C5651AEF-82F9-44A0-A3AA-C7AE27F571F8}" dateTime="2024-05-06T11:49:50" maxSheetId="2" userName="Феоктистова Татьяна Павловна" r:id="rId3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:G2">
    <dxf>
      <fill>
        <patternFill patternType="none">
          <bgColor auto="1"/>
        </patternFill>
      </fill>
    </dxf>
  </rfmt>
  <rfmt sheetId="1" sqref="A2:G2" start="0" length="2147483647">
    <dxf>
      <font>
        <color auto="1"/>
      </font>
    </dxf>
  </rfmt>
  <rfmt sheetId="1" sqref="D14:F14" start="0" length="2147483647">
    <dxf>
      <font>
        <color auto="1"/>
      </font>
    </dxf>
  </rfmt>
  <rcv guid="{DF6228A9-2A21-47BB-A592-E7EB587790AC}" action="delete"/>
  <rdn rId="0" localSheetId="1" customView="1" name="Z_DF6228A9_2A21_47BB_A592_E7EB587790AC_.wvu.PrintArea" hidden="1" oldHidden="1">
    <formula>'расчёт показателей'!$A:$G</formula>
    <oldFormula>'расчёт показателей'!$A:$G</oldFormula>
  </rdn>
  <rdn rId="0" localSheetId="1" customView="1" name="Z_DF6228A9_2A21_47BB_A592_E7EB587790AC_.wvu.PrintTitles" hidden="1" oldHidden="1">
    <formula>'расчёт показателей'!$A:$B,'расчёт показателей'!$3:$6</formula>
    <oldFormula>'расчёт показателей'!$A:$B,'расчёт показателей'!$3:$6</oldFormula>
  </rdn>
  <rcv guid="{DF6228A9-2A21-47BB-A592-E7EB587790AC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DF6228A9-2A21-47BB-A592-E7EB587790AC}" action="delete"/>
  <rdn rId="0" localSheetId="1" customView="1" name="Z_DF6228A9_2A21_47BB_A592_E7EB587790AC_.wvu.PrintArea" hidden="1" oldHidden="1">
    <formula>'расчёт показателей'!$A:$G</formula>
    <oldFormula>'расчёт показателей'!$A:$G</oldFormula>
  </rdn>
  <rdn rId="0" localSheetId="1" customView="1" name="Z_DF6228A9_2A21_47BB_A592_E7EB587790AC_.wvu.PrintTitles" hidden="1" oldHidden="1">
    <formula>'расчёт показателей'!$A:$B,'расчёт показателей'!$3:$6</formula>
    <oldFormula>'расчёт показателей'!$A:$B,'расчёт показателей'!$3:$6</oldFormula>
  </rdn>
  <rcv guid="{DF6228A9-2A21-47BB-A592-E7EB587790AC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G20"/>
  <sheetViews>
    <sheetView tabSelected="1" zoomScale="70" zoomScaleNormal="6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13" sqref="D13"/>
    </sheetView>
  </sheetViews>
  <sheetFormatPr defaultColWidth="9.140625" defaultRowHeight="15" x14ac:dyDescent="0.25"/>
  <cols>
    <col min="1" max="1" width="9.140625" style="8"/>
    <col min="2" max="2" width="57.5703125" style="8" customWidth="1"/>
    <col min="3" max="3" width="31.42578125" style="8" customWidth="1"/>
    <col min="4" max="4" width="24.7109375" style="8" customWidth="1"/>
    <col min="5" max="5" width="31.42578125" style="8" customWidth="1"/>
    <col min="6" max="6" width="24.7109375" style="8" customWidth="1"/>
    <col min="7" max="7" width="14.28515625" style="8" customWidth="1"/>
    <col min="8" max="16384" width="9.140625" style="8"/>
  </cols>
  <sheetData>
    <row r="1" spans="1:7" s="3" customFormat="1" ht="34.9" customHeight="1" x14ac:dyDescent="0.25">
      <c r="A1" s="1"/>
      <c r="B1" s="1"/>
      <c r="C1" s="2"/>
      <c r="D1" s="2"/>
      <c r="E1" s="2"/>
      <c r="F1" s="2"/>
      <c r="G1" s="2"/>
    </row>
    <row r="2" spans="1:7" s="4" customFormat="1" ht="36.6" customHeight="1" thickBot="1" x14ac:dyDescent="0.3">
      <c r="A2" s="52" t="s">
        <v>21</v>
      </c>
      <c r="B2" s="52"/>
      <c r="C2" s="52"/>
      <c r="D2" s="52"/>
      <c r="E2" s="52"/>
      <c r="F2" s="52"/>
      <c r="G2" s="52"/>
    </row>
    <row r="3" spans="1:7" s="5" customFormat="1" ht="45" customHeight="1" thickBot="1" x14ac:dyDescent="0.3">
      <c r="A3" s="46" t="s">
        <v>0</v>
      </c>
      <c r="B3" s="50" t="s">
        <v>1</v>
      </c>
      <c r="C3" s="58" t="s">
        <v>20</v>
      </c>
      <c r="D3" s="59"/>
      <c r="E3" s="59"/>
      <c r="F3" s="60"/>
      <c r="G3" s="55" t="s">
        <v>2</v>
      </c>
    </row>
    <row r="4" spans="1:7" s="5" customFormat="1" ht="45.6" customHeight="1" x14ac:dyDescent="0.25">
      <c r="A4" s="47"/>
      <c r="B4" s="50"/>
      <c r="C4" s="53" t="s">
        <v>17</v>
      </c>
      <c r="D4" s="54"/>
      <c r="E4" s="53" t="s">
        <v>19</v>
      </c>
      <c r="F4" s="54"/>
      <c r="G4" s="55"/>
    </row>
    <row r="5" spans="1:7" ht="154.5" customHeight="1" x14ac:dyDescent="0.25">
      <c r="A5" s="48"/>
      <c r="B5" s="51"/>
      <c r="C5" s="7" t="s">
        <v>16</v>
      </c>
      <c r="D5" s="6" t="s">
        <v>4</v>
      </c>
      <c r="E5" s="7" t="s">
        <v>18</v>
      </c>
      <c r="F5" s="6" t="s">
        <v>4</v>
      </c>
      <c r="G5" s="56" t="s">
        <v>3</v>
      </c>
    </row>
    <row r="6" spans="1:7" ht="32.25" customHeight="1" x14ac:dyDescent="0.25">
      <c r="A6" s="49"/>
      <c r="B6" s="51"/>
      <c r="C6" s="9" t="s">
        <v>6</v>
      </c>
      <c r="D6" s="19" t="s">
        <v>5</v>
      </c>
      <c r="E6" s="9" t="s">
        <v>6</v>
      </c>
      <c r="F6" s="19" t="s">
        <v>5</v>
      </c>
      <c r="G6" s="57"/>
    </row>
    <row r="7" spans="1:7" ht="32.25" customHeight="1" x14ac:dyDescent="0.25">
      <c r="A7" s="17"/>
      <c r="B7" s="18"/>
      <c r="C7" s="9"/>
      <c r="D7" s="20">
        <v>50</v>
      </c>
      <c r="E7" s="21"/>
      <c r="F7" s="20">
        <v>50</v>
      </c>
      <c r="G7" s="16"/>
    </row>
    <row r="8" spans="1:7" s="10" customFormat="1" ht="42.6" customHeight="1" x14ac:dyDescent="0.25">
      <c r="A8" s="23">
        <v>1</v>
      </c>
      <c r="B8" s="24" t="s">
        <v>7</v>
      </c>
      <c r="C8" s="34" t="s">
        <v>8</v>
      </c>
      <c r="D8" s="37">
        <f>IF(C8=$C$16,1,0)</f>
        <v>1</v>
      </c>
      <c r="E8" s="34" t="s">
        <v>8</v>
      </c>
      <c r="F8" s="37">
        <f>IF(E8=$C$16,1,0)</f>
        <v>1</v>
      </c>
      <c r="G8" s="38">
        <f>D8*$D$7+F8*$F$7</f>
        <v>100</v>
      </c>
    </row>
    <row r="9" spans="1:7" s="41" customFormat="1" ht="31.15" customHeight="1" x14ac:dyDescent="0.25">
      <c r="A9" s="39">
        <v>2</v>
      </c>
      <c r="B9" s="40" t="s">
        <v>9</v>
      </c>
      <c r="C9" s="34" t="s">
        <v>8</v>
      </c>
      <c r="D9" s="37">
        <f t="shared" ref="D9:D13" si="0">IF(C9=$C$16,1,0)</f>
        <v>1</v>
      </c>
      <c r="E9" s="34" t="s">
        <v>8</v>
      </c>
      <c r="F9" s="37">
        <f t="shared" ref="F9:F13" si="1">IF(E9=$C$16,1,0)</f>
        <v>1</v>
      </c>
      <c r="G9" s="38">
        <f t="shared" ref="G9:G13" si="2">D9*$D$7+F9*$F$7</f>
        <v>100</v>
      </c>
    </row>
    <row r="10" spans="1:7" s="10" customFormat="1" ht="37.15" customHeight="1" x14ac:dyDescent="0.25">
      <c r="A10" s="26">
        <v>3</v>
      </c>
      <c r="B10" s="24" t="s">
        <v>11</v>
      </c>
      <c r="C10" s="34" t="s">
        <v>8</v>
      </c>
      <c r="D10" s="25">
        <f t="shared" si="0"/>
        <v>1</v>
      </c>
      <c r="E10" s="34" t="s">
        <v>8</v>
      </c>
      <c r="F10" s="25">
        <f t="shared" si="1"/>
        <v>1</v>
      </c>
      <c r="G10" s="33">
        <f t="shared" si="2"/>
        <v>100</v>
      </c>
    </row>
    <row r="11" spans="1:7" ht="49.9" customHeight="1" x14ac:dyDescent="0.25">
      <c r="A11" s="42">
        <v>4</v>
      </c>
      <c r="B11" s="36" t="s">
        <v>12</v>
      </c>
      <c r="C11" s="34" t="s">
        <v>8</v>
      </c>
      <c r="D11" s="37">
        <f t="shared" si="0"/>
        <v>1</v>
      </c>
      <c r="E11" s="34" t="s">
        <v>8</v>
      </c>
      <c r="F11" s="37">
        <f t="shared" si="1"/>
        <v>1</v>
      </c>
      <c r="G11" s="38">
        <f t="shared" si="2"/>
        <v>100</v>
      </c>
    </row>
    <row r="12" spans="1:7" s="10" customFormat="1" ht="40.15" customHeight="1" x14ac:dyDescent="0.25">
      <c r="A12" s="26">
        <v>5</v>
      </c>
      <c r="B12" s="24" t="s">
        <v>13</v>
      </c>
      <c r="C12" s="43" t="s">
        <v>8</v>
      </c>
      <c r="D12" s="25">
        <f t="shared" si="0"/>
        <v>1</v>
      </c>
      <c r="E12" s="43" t="s">
        <v>8</v>
      </c>
      <c r="F12" s="25">
        <f t="shared" si="1"/>
        <v>1</v>
      </c>
      <c r="G12" s="33">
        <f t="shared" si="2"/>
        <v>100</v>
      </c>
    </row>
    <row r="13" spans="1:7" s="10" customFormat="1" ht="42" customHeight="1" x14ac:dyDescent="0.25">
      <c r="A13" s="27">
        <v>6</v>
      </c>
      <c r="B13" s="24" t="s">
        <v>14</v>
      </c>
      <c r="C13" s="43" t="s">
        <v>8</v>
      </c>
      <c r="D13" s="25">
        <f t="shared" si="0"/>
        <v>1</v>
      </c>
      <c r="E13" s="43" t="s">
        <v>8</v>
      </c>
      <c r="F13" s="25">
        <f t="shared" si="1"/>
        <v>1</v>
      </c>
      <c r="G13" s="33">
        <f t="shared" si="2"/>
        <v>100</v>
      </c>
    </row>
    <row r="14" spans="1:7" s="10" customFormat="1" ht="34.15" customHeight="1" thickBot="1" x14ac:dyDescent="0.3">
      <c r="A14" s="28"/>
      <c r="B14" s="29"/>
      <c r="C14" s="22"/>
      <c r="D14" s="44">
        <f>SUM(D8:D13)/6</f>
        <v>1</v>
      </c>
      <c r="E14" s="45"/>
      <c r="F14" s="44">
        <f>SUM(F8:F13)/6</f>
        <v>1</v>
      </c>
      <c r="G14" s="35"/>
    </row>
    <row r="15" spans="1:7" s="12" customFormat="1" ht="15.75" thickBot="1" x14ac:dyDescent="0.3">
      <c r="A15" s="30"/>
      <c r="B15" s="31" t="s">
        <v>15</v>
      </c>
      <c r="C15" s="32"/>
      <c r="D15" s="32"/>
      <c r="E15" s="32"/>
      <c r="F15" s="32"/>
      <c r="G15" s="11"/>
    </row>
    <row r="16" spans="1:7" x14ac:dyDescent="0.25">
      <c r="A16" s="13"/>
      <c r="B16" s="13"/>
      <c r="C16" s="15" t="s">
        <v>8</v>
      </c>
      <c r="D16" s="14"/>
      <c r="E16" s="15"/>
      <c r="F16" s="14"/>
      <c r="G16" s="14"/>
    </row>
    <row r="17" spans="1:7" x14ac:dyDescent="0.25">
      <c r="A17" s="13"/>
      <c r="B17" s="13"/>
      <c r="C17" s="15" t="s">
        <v>10</v>
      </c>
      <c r="D17" s="14"/>
      <c r="E17" s="15" t="s">
        <v>10</v>
      </c>
      <c r="F17" s="14"/>
      <c r="G17" s="14"/>
    </row>
    <row r="18" spans="1:7" x14ac:dyDescent="0.25">
      <c r="A18" s="13"/>
      <c r="B18" s="13"/>
      <c r="C18" s="14"/>
      <c r="D18" s="14"/>
      <c r="E18" s="14"/>
      <c r="F18" s="14"/>
      <c r="G18" s="14"/>
    </row>
    <row r="19" spans="1:7" x14ac:dyDescent="0.25">
      <c r="A19" s="3"/>
      <c r="B19" s="3"/>
    </row>
    <row r="20" spans="1:7" x14ac:dyDescent="0.25">
      <c r="A20" s="3"/>
      <c r="B20" s="3"/>
    </row>
  </sheetData>
  <customSheetViews>
    <customSheetView guid="{DF6228A9-2A21-47BB-A592-E7EB587790AC}" scale="70" showPageBreaks="1" fitToPage="1" printArea="1">
      <pane xSplit="2" ySplit="7" topLeftCell="C8" activePane="bottomRight" state="frozen"/>
      <selection pane="bottomRight" activeCell="D13" sqref="D13"/>
      <pageMargins left="0.2" right="0.78740157480314965" top="0.78740157480314965" bottom="0.78740157480314965" header="0.31496062992125984" footer="0.31496062992125984"/>
      <pageSetup paperSize="9" scale="50" fitToWidth="2" orientation="landscape" r:id="rId1"/>
    </customSheetView>
    <customSheetView guid="{72354155-8DB0-4DB5-ACE8-F0C590CC01EE}" scale="70" showPageBreaks="1" fitToPage="1" printArea="1">
      <pane xSplit="2" ySplit="7" topLeftCell="C11" activePane="bottomRight" state="frozen"/>
      <selection pane="bottomRight" activeCell="B3" sqref="B3:B6"/>
      <pageMargins left="0.2" right="0.78740157480314965" top="0.78740157480314965" bottom="0.78740157480314965" header="0.31496062992125984" footer="0.31496062992125984"/>
      <pageSetup paperSize="9" scale="50" fitToWidth="2" orientation="landscape" r:id="rId2"/>
    </customSheetView>
    <customSheetView guid="{44CE3843-ED52-47FB-8C42-174C3EF3367E}" scale="70" showPageBreaks="1" fitToPage="1" printArea="1">
      <pane xSplit="2" ySplit="7" topLeftCell="C8" activePane="bottomRight" state="frozen"/>
      <selection pane="bottomRight" activeCell="J8" sqref="J8"/>
      <pageMargins left="0.2" right="0.78740157480314965" top="0.78740157480314965" bottom="0.78740157480314965" header="0.31496062992125984" footer="0.31496062992125984"/>
      <pageSetup paperSize="9" scale="50" fitToWidth="2" orientation="landscape" r:id="rId3"/>
    </customSheetView>
    <customSheetView guid="{F51799B3-221F-4FEA-AD7B-7CB1FFF98BA1}" scale="60" fitToPage="1">
      <pane ySplit="7" topLeftCell="A8" activePane="bottomLeft" state="frozen"/>
      <selection pane="bottomLeft" activeCell="P5" sqref="P5"/>
      <pageMargins left="0.2" right="0.78740157480314965" top="0.78740157480314965" bottom="0.78740157480314965" header="0.31496062992125984" footer="0.31496062992125984"/>
      <pageSetup paperSize="9" scale="50" fitToWidth="2" orientation="landscape" r:id="rId4"/>
    </customSheetView>
    <customSheetView guid="{6440C6FF-D235-4622-9123-3F0ABA3690C2}" scale="70" showPageBreaks="1" fitToPage="1" printArea="1">
      <pane xSplit="2" ySplit="7" topLeftCell="C11" activePane="bottomRight" state="frozen"/>
      <selection pane="bottomRight" activeCell="A13" sqref="A8:XFD13"/>
      <pageMargins left="0.2" right="0.78740157480314965" top="0.78740157480314965" bottom="0.78740157480314965" header="0.31496062992125984" footer="0.31496062992125984"/>
      <pageSetup paperSize="9" scale="48" fitToWidth="2" orientation="landscape" r:id="rId5"/>
    </customSheetView>
    <customSheetView guid="{B6A5346A-808D-4CD0-B181-85563A628BAD}" scale="70" fitToPage="1">
      <pane xSplit="2" ySplit="7" topLeftCell="C8" activePane="bottomRight" state="frozen"/>
      <selection pane="bottomRight" activeCell="D12" sqref="D12"/>
      <pageMargins left="0.2" right="0.78740157480314965" top="0.78740157480314965" bottom="0.78740157480314965" header="0.31496062992125984" footer="0.31496062992125984"/>
      <pageSetup paperSize="9" scale="38" fitToWidth="2" orientation="landscape" r:id="rId6"/>
    </customSheetView>
    <customSheetView guid="{1FC4B85F-A699-4D8C-B0B6-6DA97BF8B99A}" scale="70" showPageBreaks="1" fitToPage="1" printArea="1">
      <pane xSplit="2" ySplit="7" topLeftCell="C8" activePane="bottomRight" state="frozen"/>
      <selection pane="bottomRight" activeCell="C11" sqref="C11"/>
      <pageMargins left="0.2" right="0.78740157480314965" top="0.78740157480314965" bottom="0.78740157480314965" header="0.31496062992125984" footer="0.31496062992125984"/>
      <pageSetup paperSize="9" scale="50" fitToWidth="2" orientation="landscape" r:id="rId7"/>
    </customSheetView>
    <customSheetView guid="{1EE374B2-5299-4AFC-8658-2E3793AA970E}" scale="70" showPageBreaks="1" fitToPage="1" printArea="1">
      <pane ySplit="7" topLeftCell="A8" activePane="bottomLeft" state="frozen"/>
      <selection pane="bottomLeft" activeCell="C5" sqref="C5"/>
      <pageMargins left="0.2" right="0.78740157480314965" top="0.78740157480314965" bottom="0.78740157480314965" header="0.31496062992125984" footer="0.31496062992125984"/>
      <pageSetup paperSize="9" scale="50" fitToWidth="2" orientation="landscape" r:id="rId8"/>
    </customSheetView>
    <customSheetView guid="{93026021-A89A-4936-B81A-281B72938185}" scale="70" showPageBreaks="1" fitToPage="1" printArea="1">
      <pane xSplit="2" ySplit="7" topLeftCell="C8" activePane="bottomRight" state="frozen"/>
      <selection pane="bottomRight" activeCell="A11" sqref="A11:XFD11"/>
      <pageMargins left="0.2" right="0.78740157480314965" top="0.78740157480314965" bottom="0.78740157480314965" header="0.31496062992125984" footer="0.31496062992125984"/>
      <pageSetup paperSize="9" scale="50" fitToWidth="2" orientation="landscape" r:id="rId9"/>
    </customSheetView>
  </customSheetViews>
  <mergeCells count="8">
    <mergeCell ref="A3:A6"/>
    <mergeCell ref="B3:B6"/>
    <mergeCell ref="A2:G2"/>
    <mergeCell ref="C4:D4"/>
    <mergeCell ref="G3:G4"/>
    <mergeCell ref="G5:G6"/>
    <mergeCell ref="E4:F4"/>
    <mergeCell ref="C3:F3"/>
  </mergeCells>
  <dataValidations count="1">
    <dataValidation type="list" allowBlank="1" showInputMessage="1" showErrorMessage="1" promptTitle="Выбрать из списка" sqref="C8:C13 E8:E13">
      <formula1>$C$16:$C$17</formula1>
    </dataValidation>
  </dataValidations>
  <pageMargins left="0.2" right="0.78740157480314965" top="0.78740157480314965" bottom="0.78740157480314965" header="0.31496062992125984" footer="0.31496062992125984"/>
  <pageSetup paperSize="9" scale="50" fitToWidth="2" orientation="landscape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расчёт показателей</vt:lpstr>
      <vt:lpstr>'расчёт показателей'!Заголовки_для_печати</vt:lpstr>
      <vt:lpstr>'расчёт показателей'!Область_печати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Феоктистова Татьяна Павловна</cp:lastModifiedBy>
  <cp:lastPrinted>2023-08-14T09:21:27Z</cp:lastPrinted>
  <dcterms:created xsi:type="dcterms:W3CDTF">2022-02-11T06:22:44Z</dcterms:created>
  <dcterms:modified xsi:type="dcterms:W3CDTF">2024-05-06T06:49:50Z</dcterms:modified>
</cp:coreProperties>
</file>